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F5" i="7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<sst xmlns="http://schemas.openxmlformats.org/spreadsheetml/2006/main" count="63" uniqueCount="59">
  <si>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</si>
  <si>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</si>
  <si>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</si>
  <si>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</si>
  <si>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</si>
  <si>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</si>
  <si>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</si>
  <si>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</si>
  <si>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</si>
  <si>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</si>
  <si>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</si>
  <si>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</si>
  <si>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</si>
  <si>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</si>
  <si>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</si>
  <si>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</si>
  <si>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</si>
  <si>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</si>
  <si>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</si>
  <si>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</si>
  <si>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</si>
  <si>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</si>
  <si>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</si>
  <si>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</si>
  <si>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</si>
  <si>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</si>
  <si>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</si>
  <si>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</si>
  <si>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</si>
  <si>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</si>
  <si>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</si>
  <si>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</si>
  <si>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</si>
  <si>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</si>
  <si>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</si>
  <si>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</si>
  <si>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</si>
  <si>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</si>
  <si>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</si>
  <si>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</si>
  <si>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</si>
  <si>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</si>
  <si>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</si>
  <si>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</si>
  <si>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</si>
  <si>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</si>
  <si>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</si>
  <si>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</si>
  <si>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>руководителя комитета финансов и бюджета</t>
  </si>
  <si>
    <t>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</si>
  <si>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</si>
  <si>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</si>
  <si>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-</t>
  </si>
  <si>
    <t>Поступило за январь - июнь          2015 год</t>
  </si>
  <si>
    <t>Поступило за   январь - июнь          2016 года</t>
  </si>
  <si>
    <t xml:space="preserve">Сравнительный анализ поступления доходов в бюджет города Ставрополя за январь - июнь 2015-2016 гг. </t>
  </si>
  <si>
    <t>первый заместитель руководителя</t>
  </si>
  <si>
    <t>Т.Ю. Филькова</t>
  </si>
  <si>
    <t xml:space="preserve">заместителя главы администрации города Ставрополя,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</si>
</sst>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A48" sqref="A48:B48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2" t="s">
        <v>55</v>
      </c>
      <c r="B1" s="43"/>
      <c r="C1" s="43"/>
      <c r="D1" s="43"/>
      <c r="E1" s="43"/>
      <c r="F1" s="43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53</v>
      </c>
      <c r="D3" s="13" t="s">
        <v>54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1207181</v>
      </c>
      <c r="D4" s="23">
        <f t="shared" si="0"/>
        <v>1102553</v>
      </c>
      <c r="E4" s="23">
        <f>D4-C4</f>
        <v>-104628</v>
      </c>
      <c r="F4" s="28">
        <f>D4/C4*100</f>
        <v>91.332865576910166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2" t="s">
        <v>0</v>
      </c>
      <c r="C5" s="24">
        <v>663444</v>
      </c>
      <c r="D5" s="58">
        <v>631114</v>
      </c>
      <c r="E5" s="24">
        <f t="shared" ref="E5:E45" si="1">D5-C5</f>
        <v>-32330</v>
      </c>
      <c r="F5" s="36">
        <f t="shared" ref="F5:F45" si="2">D5/C5*100</f>
        <v>95.126943645582756</v>
      </c>
    </row>
    <row r="6" spans="1:221">
      <c r="A6" s="15">
        <v>2</v>
      </c>
      <c r="B6" s="32" t="s">
        <v>34</v>
      </c>
      <c r="C6" s="24">
        <v>7549</v>
      </c>
      <c r="D6" s="58">
        <v>10518</v>
      </c>
      <c r="E6" s="24">
        <f t="shared" si="1"/>
        <v>2969</v>
      </c>
      <c r="F6" s="36">
        <f t="shared" si="2"/>
        <v>139.32971254470792</v>
      </c>
    </row>
    <row r="7" spans="1:221" ht="15" customHeight="1">
      <c r="A7" s="34">
        <v>3</v>
      </c>
      <c r="B7" s="32" t="s">
        <v>5</v>
      </c>
      <c r="C7" s="24">
        <v>230026</v>
      </c>
      <c r="D7" s="58">
        <v>205433</v>
      </c>
      <c r="E7" s="24">
        <f t="shared" si="1"/>
        <v>-24593</v>
      </c>
      <c r="F7" s="36">
        <f t="shared" si="2"/>
        <v>89.308599897402914</v>
      </c>
    </row>
    <row r="8" spans="1:221">
      <c r="A8" s="34">
        <v>4</v>
      </c>
      <c r="B8" s="32" t="s">
        <v>6</v>
      </c>
      <c r="C8" s="24">
        <v>633</v>
      </c>
      <c r="D8" s="58">
        <v>957</v>
      </c>
      <c r="E8" s="24">
        <f t="shared" si="1"/>
        <v>324</v>
      </c>
      <c r="F8" s="36">
        <f t="shared" si="2"/>
        <v>151.18483412322274</v>
      </c>
    </row>
    <row r="9" spans="1:221" ht="12.75" customHeight="1">
      <c r="A9" s="34">
        <v>5</v>
      </c>
      <c r="B9" s="32" t="s">
        <v>24</v>
      </c>
      <c r="C9" s="24">
        <v>4714</v>
      </c>
      <c r="D9" s="58">
        <v>10168</v>
      </c>
      <c r="E9" s="24">
        <f t="shared" si="1"/>
        <v>5454</v>
      </c>
      <c r="F9" s="36">
        <f t="shared" si="2"/>
        <v>215.69792108612643</v>
      </c>
    </row>
    <row r="10" spans="1:221">
      <c r="A10" s="34">
        <v>6</v>
      </c>
      <c r="B10" s="32" t="s">
        <v>1</v>
      </c>
      <c r="C10" s="24">
        <v>24530</v>
      </c>
      <c r="D10" s="58">
        <v>19636</v>
      </c>
      <c r="E10" s="24">
        <f t="shared" si="1"/>
        <v>-4894</v>
      </c>
      <c r="F10" s="36">
        <f t="shared" si="2"/>
        <v>80.048919690175296</v>
      </c>
    </row>
    <row r="11" spans="1:221">
      <c r="A11" s="50">
        <v>7</v>
      </c>
      <c r="B11" s="32" t="s">
        <v>16</v>
      </c>
      <c r="C11" s="24">
        <v>238148</v>
      </c>
      <c r="D11" s="58">
        <v>178162</v>
      </c>
      <c r="E11" s="24">
        <f t="shared" si="1"/>
        <v>-59986</v>
      </c>
      <c r="F11" s="36">
        <f t="shared" si="2"/>
        <v>74.811461780069536</v>
      </c>
    </row>
    <row r="12" spans="1:221" s="10" customFormat="1">
      <c r="A12" s="53"/>
      <c r="B12" s="33" t="s">
        <v>37</v>
      </c>
      <c r="C12" s="25">
        <v>18161</v>
      </c>
      <c r="D12" s="59">
        <v>10585</v>
      </c>
      <c r="E12" s="25">
        <f t="shared" si="1"/>
        <v>-7576</v>
      </c>
      <c r="F12" s="37">
        <f t="shared" si="2"/>
        <v>58.284235449589787</v>
      </c>
    </row>
    <row r="13" spans="1:221" s="10" customFormat="1">
      <c r="A13" s="54"/>
      <c r="B13" s="33" t="s">
        <v>38</v>
      </c>
      <c r="C13" s="25">
        <v>219987</v>
      </c>
      <c r="D13" s="59">
        <v>167577</v>
      </c>
      <c r="E13" s="25">
        <f t="shared" si="1"/>
        <v>-52410</v>
      </c>
      <c r="F13" s="37">
        <f t="shared" si="2"/>
        <v>76.175864937473577</v>
      </c>
    </row>
    <row r="14" spans="1:221">
      <c r="A14" s="50">
        <v>8</v>
      </c>
      <c r="B14" s="32" t="s">
        <v>17</v>
      </c>
      <c r="C14" s="24">
        <v>38134</v>
      </c>
      <c r="D14" s="58">
        <v>46539</v>
      </c>
      <c r="E14" s="24">
        <f t="shared" si="1"/>
        <v>8405</v>
      </c>
      <c r="F14" s="36">
        <f t="shared" si="2"/>
        <v>122.04069858918551</v>
      </c>
    </row>
    <row r="15" spans="1:221">
      <c r="A15" s="51"/>
      <c r="B15" s="33" t="s">
        <v>30</v>
      </c>
      <c r="C15" s="25">
        <v>38102</v>
      </c>
      <c r="D15" s="59">
        <v>46539</v>
      </c>
      <c r="E15" s="25">
        <f t="shared" si="1"/>
        <v>8437</v>
      </c>
      <c r="F15" s="37">
        <f t="shared" si="2"/>
        <v>122.14319458296153</v>
      </c>
    </row>
    <row r="16" spans="1:221">
      <c r="A16" s="52"/>
      <c r="B16" s="33" t="s">
        <v>31</v>
      </c>
      <c r="C16" s="25">
        <v>32</v>
      </c>
      <c r="D16" s="58">
        <v>0</v>
      </c>
      <c r="E16" s="25">
        <f t="shared" si="1"/>
        <v>-32</v>
      </c>
      <c r="F16" s="37">
        <f t="shared" si="2"/>
        <v>0</v>
      </c>
    </row>
    <row r="17" spans="1:221" ht="26.4">
      <c r="A17" s="34">
        <v>9</v>
      </c>
      <c r="B17" s="32" t="s">
        <v>20</v>
      </c>
      <c r="C17" s="24">
        <v>3</v>
      </c>
      <c r="D17" s="58">
        <v>26</v>
      </c>
      <c r="E17" s="24">
        <f t="shared" si="1"/>
        <v>23</v>
      </c>
      <c r="F17" s="36">
        <f t="shared" si="2"/>
        <v>866.66666666666663</v>
      </c>
    </row>
    <row r="18" spans="1:221" s="3" customFormat="1">
      <c r="A18" s="18"/>
      <c r="B18" s="6" t="s">
        <v>8</v>
      </c>
      <c r="C18" s="26">
        <f>C20+C21+C22+C23+C24+C25+C27+C31+C32+C33+C34+C35+C36+C38</f>
        <v>410519</v>
      </c>
      <c r="D18" s="26">
        <f>D20+D21+D22+D23+D24+D25+D27+D31+D32+D33+D34+D35+D36+D38</f>
        <v>306425</v>
      </c>
      <c r="E18" s="26">
        <f t="shared" si="1"/>
        <v>-104094</v>
      </c>
      <c r="F18" s="38">
        <f t="shared" si="2"/>
        <v>74.643317361681198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408039</v>
      </c>
      <c r="D19" s="26">
        <f>D20+D21+D22+D23+D24+D25+D27+D31+D33+D34+D35+D36+D38</f>
        <v>303299</v>
      </c>
      <c r="E19" s="26">
        <f t="shared" si="1"/>
        <v>-104740</v>
      </c>
      <c r="F19" s="38">
        <f t="shared" si="2"/>
        <v>74.330885037949798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4">
        <v>10</v>
      </c>
      <c r="B20" s="1" t="s">
        <v>10</v>
      </c>
      <c r="C20" s="24">
        <v>1412</v>
      </c>
      <c r="D20" s="58">
        <v>1207</v>
      </c>
      <c r="E20" s="24">
        <f t="shared" si="1"/>
        <v>-205</v>
      </c>
      <c r="F20" s="36">
        <f t="shared" si="2"/>
        <v>85.481586402266288</v>
      </c>
    </row>
    <row r="21" spans="1:221" ht="66" customHeight="1">
      <c r="A21" s="34">
        <v>11</v>
      </c>
      <c r="B21" s="1" t="s">
        <v>39</v>
      </c>
      <c r="C21" s="24">
        <v>196179</v>
      </c>
      <c r="D21" s="58">
        <v>151634</v>
      </c>
      <c r="E21" s="24">
        <f t="shared" si="1"/>
        <v>-44545</v>
      </c>
      <c r="F21" s="36">
        <f t="shared" si="2"/>
        <v>77.293696063289147</v>
      </c>
    </row>
    <row r="22" spans="1:221" ht="68.400000000000006" customHeight="1">
      <c r="A22" s="16" t="s">
        <v>26</v>
      </c>
      <c r="B22" s="2" t="s">
        <v>21</v>
      </c>
      <c r="C22" s="24">
        <v>3486</v>
      </c>
      <c r="D22" s="58">
        <v>7989</v>
      </c>
      <c r="E22" s="24">
        <f t="shared" si="1"/>
        <v>4503</v>
      </c>
      <c r="F22" s="36">
        <f t="shared" si="2"/>
        <v>229.17383820998279</v>
      </c>
    </row>
    <row r="23" spans="1:221" ht="51.6" customHeight="1">
      <c r="A23" s="35">
        <v>13</v>
      </c>
      <c r="B23" s="1" t="s">
        <v>40</v>
      </c>
      <c r="C23" s="24">
        <v>28371</v>
      </c>
      <c r="D23" s="58">
        <v>27258</v>
      </c>
      <c r="E23" s="24">
        <f t="shared" si="1"/>
        <v>-1113</v>
      </c>
      <c r="F23" s="36">
        <f t="shared" si="2"/>
        <v>96.076980014803851</v>
      </c>
    </row>
    <row r="24" spans="1:221" ht="26.4">
      <c r="A24" s="34">
        <v>14</v>
      </c>
      <c r="B24" s="1" t="s">
        <v>35</v>
      </c>
      <c r="C24" s="24">
        <v>0</v>
      </c>
      <c r="D24" s="58">
        <v>2075</v>
      </c>
      <c r="E24" s="24">
        <f t="shared" si="1"/>
        <v>2075</v>
      </c>
      <c r="F24" s="39" t="s">
        <v>52</v>
      </c>
    </row>
    <row r="25" spans="1:221" ht="40.799999999999997" customHeight="1">
      <c r="A25" s="50">
        <v>15</v>
      </c>
      <c r="B25" s="1" t="s">
        <v>11</v>
      </c>
      <c r="C25" s="24">
        <v>4712</v>
      </c>
      <c r="D25" s="58">
        <v>5846</v>
      </c>
      <c r="E25" s="24">
        <f t="shared" si="1"/>
        <v>1134</v>
      </c>
      <c r="F25" s="36">
        <f t="shared" si="2"/>
        <v>124.06621392190154</v>
      </c>
    </row>
    <row r="26" spans="1:221">
      <c r="A26" s="54"/>
      <c r="B26" s="20" t="s">
        <v>27</v>
      </c>
      <c r="C26" s="25">
        <v>2920</v>
      </c>
      <c r="D26" s="59">
        <v>4042</v>
      </c>
      <c r="E26" s="25">
        <f t="shared" si="1"/>
        <v>1122</v>
      </c>
      <c r="F26" s="37">
        <f t="shared" si="2"/>
        <v>138.42465753424656</v>
      </c>
    </row>
    <row r="27" spans="1:221" ht="25.5" customHeight="1">
      <c r="A27" s="50">
        <v>16</v>
      </c>
      <c r="B27" s="1" t="s">
        <v>22</v>
      </c>
      <c r="C27" s="24">
        <v>2698</v>
      </c>
      <c r="D27" s="58">
        <v>841</v>
      </c>
      <c r="E27" s="25">
        <f t="shared" si="1"/>
        <v>-1857</v>
      </c>
      <c r="F27" s="37">
        <f t="shared" si="2"/>
        <v>31.171237954040031</v>
      </c>
    </row>
    <row r="28" spans="1:221" ht="13.5" customHeight="1">
      <c r="A28" s="51"/>
      <c r="B28" s="19" t="s">
        <v>28</v>
      </c>
      <c r="C28" s="25">
        <v>1660</v>
      </c>
      <c r="D28" s="59">
        <v>0</v>
      </c>
      <c r="E28" s="25">
        <f t="shared" si="1"/>
        <v>-1660</v>
      </c>
      <c r="F28" s="37">
        <f t="shared" si="2"/>
        <v>0</v>
      </c>
    </row>
    <row r="29" spans="1:221" ht="13.5" customHeight="1">
      <c r="A29" s="51"/>
      <c r="B29" s="19" t="s">
        <v>50</v>
      </c>
      <c r="C29" s="25">
        <v>0</v>
      </c>
      <c r="D29" s="59">
        <v>0</v>
      </c>
      <c r="E29" s="25">
        <f t="shared" si="1"/>
        <v>0</v>
      </c>
      <c r="F29" s="40" t="s">
        <v>52</v>
      </c>
    </row>
    <row r="30" spans="1:221" ht="12.75" customHeight="1">
      <c r="A30" s="52"/>
      <c r="B30" s="19" t="s">
        <v>29</v>
      </c>
      <c r="C30" s="25">
        <v>1038</v>
      </c>
      <c r="D30" s="59">
        <v>841</v>
      </c>
      <c r="E30" s="25">
        <f t="shared" si="1"/>
        <v>-197</v>
      </c>
      <c r="F30" s="37">
        <f t="shared" si="2"/>
        <v>81.02119460500964</v>
      </c>
    </row>
    <row r="31" spans="1:221" ht="15" customHeight="1">
      <c r="A31" s="34">
        <v>17</v>
      </c>
      <c r="B31" s="1" t="s">
        <v>25</v>
      </c>
      <c r="C31" s="24">
        <v>5256</v>
      </c>
      <c r="D31" s="58">
        <v>6692</v>
      </c>
      <c r="E31" s="24">
        <f t="shared" si="1"/>
        <v>1436</v>
      </c>
      <c r="F31" s="36">
        <f t="shared" si="2"/>
        <v>127.32115677321157</v>
      </c>
    </row>
    <row r="32" spans="1:221" ht="26.4">
      <c r="A32" s="34">
        <v>18</v>
      </c>
      <c r="B32" s="1" t="s">
        <v>15</v>
      </c>
      <c r="C32" s="24">
        <v>2480</v>
      </c>
      <c r="D32" s="58">
        <v>3126</v>
      </c>
      <c r="E32" s="24">
        <f t="shared" si="1"/>
        <v>646</v>
      </c>
      <c r="F32" s="36">
        <f t="shared" si="2"/>
        <v>126.04838709677419</v>
      </c>
    </row>
    <row r="33" spans="1:221" ht="65.400000000000006" customHeight="1">
      <c r="A33" s="34">
        <v>19</v>
      </c>
      <c r="B33" s="1" t="s">
        <v>36</v>
      </c>
      <c r="C33" s="24">
        <v>30443</v>
      </c>
      <c r="D33" s="58">
        <v>13403</v>
      </c>
      <c r="E33" s="24">
        <f t="shared" si="1"/>
        <v>-17040</v>
      </c>
      <c r="F33" s="36">
        <f t="shared" si="2"/>
        <v>44.026541405249155</v>
      </c>
    </row>
    <row r="34" spans="1:221" ht="26.25" customHeight="1">
      <c r="A34" s="34">
        <v>20</v>
      </c>
      <c r="B34" s="1" t="s">
        <v>45</v>
      </c>
      <c r="C34" s="24">
        <v>84637</v>
      </c>
      <c r="D34" s="58">
        <v>34842</v>
      </c>
      <c r="E34" s="24">
        <f t="shared" si="1"/>
        <v>-49795</v>
      </c>
      <c r="F34" s="36">
        <f t="shared" si="2"/>
        <v>41.166392948710374</v>
      </c>
    </row>
    <row r="35" spans="1:221">
      <c r="A35" s="34">
        <v>21</v>
      </c>
      <c r="B35" s="1" t="s">
        <v>2</v>
      </c>
      <c r="C35" s="24">
        <v>1805</v>
      </c>
      <c r="D35" s="58">
        <v>2195</v>
      </c>
      <c r="E35" s="24">
        <f t="shared" si="1"/>
        <v>390</v>
      </c>
      <c r="F35" s="36">
        <f t="shared" si="2"/>
        <v>121.60664819944597</v>
      </c>
    </row>
    <row r="36" spans="1:221" ht="15" customHeight="1">
      <c r="A36" s="50">
        <v>22</v>
      </c>
      <c r="B36" s="1" t="s">
        <v>18</v>
      </c>
      <c r="C36" s="24">
        <v>35822</v>
      </c>
      <c r="D36" s="58">
        <v>46733</v>
      </c>
      <c r="E36" s="24">
        <f t="shared" si="1"/>
        <v>10911</v>
      </c>
      <c r="F36" s="36">
        <f t="shared" si="2"/>
        <v>130.45893584947797</v>
      </c>
    </row>
    <row r="37" spans="1:221" ht="24.75" customHeight="1">
      <c r="A37" s="51"/>
      <c r="B37" s="19" t="s">
        <v>41</v>
      </c>
      <c r="C37" s="25">
        <v>876</v>
      </c>
      <c r="D37" s="25">
        <v>1884</v>
      </c>
      <c r="E37" s="25">
        <f t="shared" si="1"/>
        <v>1008</v>
      </c>
      <c r="F37" s="37">
        <f t="shared" si="2"/>
        <v>215.06849315068496</v>
      </c>
    </row>
    <row r="38" spans="1:221" ht="15" customHeight="1">
      <c r="A38" s="34">
        <v>23</v>
      </c>
      <c r="B38" s="1" t="s">
        <v>3</v>
      </c>
      <c r="C38" s="24">
        <v>13218</v>
      </c>
      <c r="D38" s="24">
        <v>2584</v>
      </c>
      <c r="E38" s="24">
        <f t="shared" si="1"/>
        <v>-10634</v>
      </c>
      <c r="F38" s="36">
        <f t="shared" si="2"/>
        <v>19.54909971251324</v>
      </c>
    </row>
    <row r="39" spans="1:221" s="3" customFormat="1">
      <c r="A39" s="55" t="s">
        <v>46</v>
      </c>
      <c r="B39" s="56"/>
      <c r="C39" s="26">
        <f>C4+C18</f>
        <v>1617700</v>
      </c>
      <c r="D39" s="26">
        <f>D4+D18</f>
        <v>1408978</v>
      </c>
      <c r="E39" s="26">
        <f t="shared" si="1"/>
        <v>-208722</v>
      </c>
      <c r="F39" s="38">
        <f t="shared" si="2"/>
        <v>87.097607714656604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6">
        <v>24</v>
      </c>
      <c r="B40" s="12" t="s">
        <v>4</v>
      </c>
      <c r="C40" s="26">
        <f>C41+C42+C43+C44</f>
        <v>1890488</v>
      </c>
      <c r="D40" s="26">
        <f>D41+D42+D43+D44</f>
        <v>1847837</v>
      </c>
      <c r="E40" s="26">
        <f t="shared" si="1"/>
        <v>-42651</v>
      </c>
      <c r="F40" s="38">
        <f t="shared" si="2"/>
        <v>97.743915856646538</v>
      </c>
    </row>
    <row r="41" spans="1:221" ht="24.75" customHeight="1">
      <c r="A41" s="46"/>
      <c r="B41" s="1" t="s">
        <v>14</v>
      </c>
      <c r="C41" s="24">
        <v>2012503</v>
      </c>
      <c r="D41" s="24">
        <v>2002334</v>
      </c>
      <c r="E41" s="24">
        <f t="shared" si="1"/>
        <v>-10169</v>
      </c>
      <c r="F41" s="36">
        <f t="shared" si="2"/>
        <v>99.494708827763233</v>
      </c>
    </row>
    <row r="42" spans="1:221" ht="15" customHeight="1">
      <c r="A42" s="46"/>
      <c r="B42" s="4" t="s">
        <v>13</v>
      </c>
      <c r="C42" s="24">
        <v>0</v>
      </c>
      <c r="D42" s="24">
        <v>0</v>
      </c>
      <c r="E42" s="24">
        <f t="shared" si="1"/>
        <v>0</v>
      </c>
      <c r="F42" s="39" t="s">
        <v>52</v>
      </c>
    </row>
    <row r="43" spans="1:221" ht="38.4" customHeight="1">
      <c r="A43" s="46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9" t="s">
        <v>52</v>
      </c>
    </row>
    <row r="44" spans="1:221" ht="26.4">
      <c r="A44" s="47"/>
      <c r="B44" s="1" t="s">
        <v>9</v>
      </c>
      <c r="C44" s="24">
        <v>-122015</v>
      </c>
      <c r="D44" s="24">
        <v>-186548</v>
      </c>
      <c r="E44" s="24">
        <f t="shared" si="1"/>
        <v>-64533</v>
      </c>
      <c r="F44" s="36">
        <f t="shared" si="2"/>
        <v>152.88939884440438</v>
      </c>
    </row>
    <row r="45" spans="1:221" s="9" customFormat="1" ht="13.8" thickBot="1">
      <c r="A45" s="48" t="s">
        <v>51</v>
      </c>
      <c r="B45" s="49"/>
      <c r="C45" s="27">
        <f>C39+C40</f>
        <v>3508188</v>
      </c>
      <c r="D45" s="27">
        <f>D39+D40</f>
        <v>3256815</v>
      </c>
      <c r="E45" s="27">
        <f t="shared" si="1"/>
        <v>-251373</v>
      </c>
      <c r="F45" s="41">
        <f t="shared" si="2"/>
        <v>92.834677046954155</v>
      </c>
    </row>
    <row r="46" spans="1:221" ht="13.2" customHeight="1">
      <c r="A46" s="44" t="s">
        <v>47</v>
      </c>
      <c r="B46" s="45"/>
    </row>
    <row r="47" spans="1:221" ht="13.2" customHeight="1">
      <c r="A47" s="44" t="s">
        <v>58</v>
      </c>
      <c r="B47" s="45"/>
    </row>
    <row r="48" spans="1:221" ht="12.75" customHeight="1">
      <c r="A48" s="44" t="s">
        <v>48</v>
      </c>
      <c r="B48" s="45"/>
    </row>
    <row r="49" spans="1:6">
      <c r="A49" s="44" t="s">
        <v>19</v>
      </c>
      <c r="B49" s="45"/>
      <c r="C49"/>
      <c r="D49"/>
      <c r="E49"/>
      <c r="F49" s="31"/>
    </row>
    <row r="50" spans="1:6">
      <c r="A50" s="44" t="s">
        <v>56</v>
      </c>
      <c r="B50" s="45"/>
    </row>
    <row r="51" spans="1:6">
      <c r="A51" s="44" t="s">
        <v>49</v>
      </c>
      <c r="B51" s="45"/>
    </row>
    <row r="52" spans="1:6">
      <c r="A52" s="44" t="s">
        <v>19</v>
      </c>
      <c r="B52" s="45"/>
      <c r="E52" s="57" t="s">
        <v>57</v>
      </c>
      <c r="F52" s="57"/>
    </row>
  </sheetData>
  <mergeCells count="17">
    <mergeCell ref="A49:B49"/>
    <mergeCell ref="A50:B50"/>
    <mergeCell ref="A51:B51"/>
    <mergeCell ref="A52:B52"/>
    <mergeCell ref="E52:F52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2016-07-05T11:14:39Z</cp:lastPrinted>
  <dcterms:created xsi:type="dcterms:W3CDTF">2002-11-26T08:28:37Z</dcterms:created>
  <dcterms:modified xsi:type="dcterms:W3CDTF">2016-07-05T11:16:01Z</dcterms:modified>
</cp:coreProperties>
</file>